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A6"/>
  <c r="A20"/>
  <c r="A21"/>
  <c r="A19"/>
  <c r="A18"/>
  <c r="A8"/>
  <c r="A7"/>
  <c r="F17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<sst xmlns="http://schemas.openxmlformats.org/spreadsheetml/2006/main" count="54" uniqueCount="51">
  <si>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</si>
  <si>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</si>
  <si>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</si>
  <si>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</si>
  <si>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</si>
  <si>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</si>
  <si>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</si>
  <si>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</si>
  <si>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</si>
  <si>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</si>
  <si>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</si>
  <si>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</si>
  <si>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</si>
  <si>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</si>
  <si>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</si>
  <si>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</si>
  <si>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</si>
  <si>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</si>
  <si>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</si>
  <si>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</si>
  <si>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</si>
  <si>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</si>
  <si>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</si>
  <si>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</si>
  <si>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</si>
  <si>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</si>
  <si>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</si>
  <si>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</si>
  <si>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</si>
  <si>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</si>
  <si>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</si>
  <si>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</si>
  <si>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</si>
  <si>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</si>
  <si>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</si>
  <si>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</si>
  <si>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</si>
  <si>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</si>
  <si>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</si>
  <si>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</si>
  <si>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CONTRATAÇÃO DE SERVIÇO DE PROPAGANDA VOLANTE.</t>
  </si>
  <si>
    <t>HORAS</t>
  </si>
  <si>
    <t>PROCESSO ADMINISTRATIVO N° 0162/2024 de 12/01/2024</t>
  </si>
  <si>
    <t>CONTRATAÇÃO DE SERVIÇO DE PROPAGANDA VOLANTE</t>
  </si>
  <si>
    <t>Sec. Administração</t>
  </si>
  <si>
    <t>Prazo do Contrato: 12 meses</t>
  </si>
  <si>
    <t>DISPENSA ELETRÔNICA Nº 038/2024</t>
  </si>
  <si>
    <t>PERÍODO DE PROPOSTAS: de 05/08/2024 até 08/08/2024 às 08:00hs</t>
  </si>
  <si>
    <t>PERÍODO DE LANCES: 08/08/2024 as 08:00 hs até 08/08/2024 as 14:00 hs</t>
  </si>
  <si>
    <t>O pagamento do objeto de que trata a DISPENSA ELETRÔNICA 038/2024, e consequente contrato serão efetuados pela Tesouraria da PMS nos termos do Art. 7 da Instrução Normativa SEGES/ME nº 77, de 2022.</t>
  </si>
  <si>
    <t>1401.0412200092.020 3390.39.00 - 17040000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</si>
</sst>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0162/2024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038/2024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05/08/2024 até 08/08/2024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08/08/2024 as 08:00 hs até 08/08/2024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DE SERVIÇO DE PROPAGANDA VOLANTE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0162/2024 de 12/01/2024</v>
      </c>
      <c r="B7" s="71"/>
      <c r="C7" s="71"/>
      <c r="D7" s="71"/>
      <c r="E7" s="71"/>
      <c r="F7" s="71"/>
      <c r="G7" s="71"/>
    </row>
    <row r="8" spans="1:11">
      <c r="A8" s="47" t="str">
        <f>Dados!B8</f>
        <v>MENOR PREÇO</v>
      </c>
      <c r="B8" s="47"/>
      <c r="C8" s="69" t="s">
        <v>28</v>
      </c>
      <c r="D8" s="69"/>
      <c r="E8" s="70">
        <f>Dados!B9</f>
        <v>11166</v>
      </c>
      <c r="F8" s="70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6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8"/>
      <c r="E12" s="68"/>
      <c r="F12" s="68"/>
      <c r="G12" s="68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32.950000000000003" customHeight="1">
      <c r="A15" s="59">
        <v>1</v>
      </c>
      <c r="B15" s="60" t="s">
        <v>40</v>
      </c>
      <c r="C15" s="30" t="s">
        <v>41</v>
      </c>
      <c r="D15" s="44">
        <v>200</v>
      </c>
      <c r="E15" s="46">
        <v>55.83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4" t="s">
        <v>26</v>
      </c>
      <c r="G16" s="65"/>
      <c r="H16" s="37"/>
    </row>
    <row r="17" spans="1:8" ht="14.3" customHeight="1">
      <c r="F17" s="66" t="str">
        <f>IF(SUM(G15:G15)=0,"",SUM(G15:G15))</f>
        <v/>
      </c>
      <c r="G17" s="67"/>
      <c r="H17" s="38"/>
    </row>
    <row r="18" spans="1:8" s="33" customFormat="1" ht="8.85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39"/>
    </row>
    <row r="19" spans="1:8" s="33" customFormat="1" ht="8.85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39"/>
    </row>
    <row r="20" spans="1:8" s="33" customFormat="1" ht="21.25" customHeight="1">
      <c r="A20" s="61" t="str">
        <f>" - "&amp;Dados!B26</f>
        <v xml:space="preserve"> - O pagamento do objeto de que trata a DISPENSA ELETRÔNICA 038/2024, e consequente contrato serão efetuados pela Tesouraria da PMS nos termos do Art. 7 da Instrução Normativa SEGES/ME nº 77, de 2022.</v>
      </c>
      <c r="B20" s="61"/>
      <c r="C20" s="61"/>
      <c r="D20" s="61"/>
      <c r="E20" s="61"/>
      <c r="F20" s="61"/>
      <c r="G20" s="61"/>
      <c r="H20" s="39"/>
    </row>
    <row r="21" spans="1:8" s="25" customFormat="1" ht="8.85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46</v>
      </c>
      <c r="E1" s="4"/>
      <c r="F1" s="4"/>
      <c r="G1" s="4"/>
    </row>
    <row r="2" spans="1:7">
      <c r="A2" s="15" t="s">
        <v>9</v>
      </c>
      <c r="B2" s="53" t="s">
        <v>42</v>
      </c>
      <c r="E2" s="4"/>
      <c r="F2" s="4"/>
      <c r="G2" s="4"/>
    </row>
    <row r="3" spans="1:7">
      <c r="A3" s="15" t="s">
        <v>10</v>
      </c>
      <c r="B3" s="53" t="s">
        <v>43</v>
      </c>
      <c r="C3" s="5"/>
      <c r="E3" s="49"/>
      <c r="F3" s="4"/>
      <c r="G3" s="4"/>
    </row>
    <row r="4" spans="1:7">
      <c r="A4" s="15" t="s">
        <v>11</v>
      </c>
      <c r="B4" s="53" t="s">
        <v>47</v>
      </c>
      <c r="C4" s="5"/>
      <c r="E4" s="49"/>
      <c r="F4" s="4"/>
      <c r="G4" s="4"/>
    </row>
    <row r="5" spans="1:7">
      <c r="A5" s="15"/>
      <c r="B5" s="53" t="s">
        <v>48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11166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44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50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73" t="s">
        <v>35</v>
      </c>
      <c r="D24" s="58"/>
      <c r="E24" s="4"/>
      <c r="F24" s="4"/>
      <c r="G24" s="48"/>
    </row>
    <row r="25" spans="1:256" ht="25.85">
      <c r="A25" s="19" t="s">
        <v>15</v>
      </c>
      <c r="B25" s="73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49</v>
      </c>
      <c r="C26" s="9"/>
      <c r="E26" s="4"/>
      <c r="F26" s="4"/>
      <c r="G26" s="48"/>
    </row>
    <row r="27" spans="1:256" ht="25.85">
      <c r="A27" s="19" t="s">
        <v>17</v>
      </c>
      <c r="B27" s="73" t="s">
        <v>27</v>
      </c>
      <c r="E27" s="4"/>
      <c r="F27" s="4"/>
      <c r="G27" s="48"/>
    </row>
    <row r="28" spans="1:256">
      <c r="A28" s="19" t="s">
        <v>30</v>
      </c>
      <c r="B28" s="55" t="s">
        <v>45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2024-08-05T14:48:32Z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